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2\Консолидация 2022-1\209B автомобильные  аккумуляторы\Приложение №1\"/>
    </mc:Choice>
  </mc:AlternateContent>
  <bookViews>
    <workbookView xWindow="0" yWindow="0" windowWidth="28800" windowHeight="12135"/>
  </bookViews>
  <sheets>
    <sheet name="Расчет " sheetId="1" r:id="rId1"/>
    <sheet name="Условия поставки Центр" sheetId="2" r:id="rId2"/>
    <sheet name="Условия поставки  ЦиП" sheetId="3" r:id="rId3"/>
  </sheets>
  <definedNames>
    <definedName name="_xlnm._FilterDatabase" localSheetId="0" hidden="1">'Расчет '!$A$7:$E$50</definedName>
    <definedName name="_xlnm.Print_Area" localSheetId="0">'Расчет '!$A$1:$E$52</definedName>
  </definedNames>
  <calcPr calcId="162913"/>
</workbook>
</file>

<file path=xl/calcChain.xml><?xml version="1.0" encoding="utf-8"?>
<calcChain xmlns="http://schemas.openxmlformats.org/spreadsheetml/2006/main">
  <c r="E52" i="1" l="1"/>
  <c r="E51" i="1"/>
</calcChain>
</file>

<file path=xl/sharedStrings.xml><?xml version="1.0" encoding="utf-8"?>
<sst xmlns="http://schemas.openxmlformats.org/spreadsheetml/2006/main" count="237" uniqueCount="121">
  <si>
    <t>209В</t>
  </si>
  <si>
    <t>Автомобильные аккумуляторы</t>
  </si>
  <si>
    <t>Итого Расчет</t>
  </si>
  <si>
    <t>№</t>
  </si>
  <si>
    <t>Номер материала</t>
  </si>
  <si>
    <t>Наименование ТТР</t>
  </si>
  <si>
    <t>Ед. имз</t>
  </si>
  <si>
    <t>Цена без НДС 2022</t>
  </si>
  <si>
    <t>АКБ 6СТ-100</t>
  </si>
  <si>
    <t>ШТ</t>
  </si>
  <si>
    <t>АКБ 6СТ-110</t>
  </si>
  <si>
    <t>АКБ 6СТ-132</t>
  </si>
  <si>
    <t>АКБ 6СТ-190</t>
  </si>
  <si>
    <t>АКБ 6СТ-190 ALЗ</t>
  </si>
  <si>
    <t>АКБ 6СТ-190 АП</t>
  </si>
  <si>
    <t>АКБ 6СТ-55</t>
  </si>
  <si>
    <t>АКБ 6СТ-60</t>
  </si>
  <si>
    <t>АКБ 6СТ-60А Курский аккумулятор</t>
  </si>
  <si>
    <t>АКБ 6СТ-62</t>
  </si>
  <si>
    <t>АКБ 6СТ-62 обратная полярность</t>
  </si>
  <si>
    <t>АКБ 6СТ-66</t>
  </si>
  <si>
    <t>АКБ 6СТ-72</t>
  </si>
  <si>
    <t>АКБ 6СТ-75</t>
  </si>
  <si>
    <t>АКБ 6СТ-75 АЗ</t>
  </si>
  <si>
    <t>АКБ 6СТ-75 ОП</t>
  </si>
  <si>
    <t>АКБ 6СТ-77</t>
  </si>
  <si>
    <t>АКБ 6СТ-90</t>
  </si>
  <si>
    <t>АКБ 6СТ-90 АПЗ</t>
  </si>
  <si>
    <t>АКБ 6СТ-90 ТМ</t>
  </si>
  <si>
    <t>АКБ 6СТ-90АП Тюмень</t>
  </si>
  <si>
    <t>АКБ Delta CT 1210</t>
  </si>
  <si>
    <t>Единичные расценки на поставку автомобильных аккумуляторов</t>
  </si>
  <si>
    <t>ПАО  "Россети Центр";           ПАО "Россети Центр и Приволжье"</t>
  </si>
  <si>
    <t>АКБ 3С-Т215</t>
  </si>
  <si>
    <t>АКБ 6СТ-140</t>
  </si>
  <si>
    <t>АКБ 6СТ-60П</t>
  </si>
  <si>
    <t>АКБ 6СТ-65</t>
  </si>
  <si>
    <t>АКБ 6СТ-70</t>
  </si>
  <si>
    <t>АКБ 6СТ-72 Тюмень Standard о/п</t>
  </si>
  <si>
    <t>АКБ 6СТ-75 АПЗ</t>
  </si>
  <si>
    <t>АКБ 6СТ-75 о.п Moratti Asia</t>
  </si>
  <si>
    <t>АКБ 6СТ-77 о/п Курский аккумулятор</t>
  </si>
  <si>
    <t>АКБ 6СТ-190 Курск</t>
  </si>
  <si>
    <t>АКБ 6СТ-60 Курск</t>
  </si>
  <si>
    <t>АКБ 6СТ-66 Moratti</t>
  </si>
  <si>
    <t>АКБ 6СТ-75 Moratti</t>
  </si>
  <si>
    <t>АКБ 6СТ-90 Курск</t>
  </si>
  <si>
    <t>АКБ Delta S4 005 Silver 60Ач обр.пол</t>
  </si>
  <si>
    <t>АКБ С50-N18L-A2 Delta</t>
  </si>
  <si>
    <t>АКБ 6СТ-135 Курск</t>
  </si>
  <si>
    <t>АКБ 6СТ-55 Курск</t>
  </si>
  <si>
    <t>АКБ 6СТ-62 Moratti</t>
  </si>
  <si>
    <t>АКБ Delta YTX20L-BS</t>
  </si>
  <si>
    <t>209B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</si>
  <si>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</si>
  <si>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</si>
  <si>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</si>
  <si>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</si>
  <si>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</si>
  <si>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</si>
  <si>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</si>
  <si>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</si>
  <si>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</si>
  <si>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</si>
  <si>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</si>
  <si>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</si>
  <si>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</si>
  <si>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</si>
  <si>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</si>
  <si>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</si>
  <si>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</si>
  <si>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</si>
  <si>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</si>
  <si>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</si>
  <si>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</si>
  <si>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Владимирэнерго</t>
  </si>
  <si>
    <t>филиал "Владимирэнерго" ПАО "МРСК Центра и Приволжья", Владимирская обл., пос. Боголюбово, ул. Пушкина, д. 3 А;</t>
  </si>
  <si>
    <t>Автотранспортом Поставщика до склада Покупателя</t>
  </si>
  <si>
    <t>Ивэнерго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</si>
  <si>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</si>
  <si>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</si>
  <si>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</si>
  <si>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Калугаэнерго</t>
  </si>
  <si>
    <t>филиал "Калугаэнерго" ПАО "МРСК Центра и Приволжья", г. Калуга, Грабцевское шоссе, д. 35 А;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</si>
  <si>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</si>
  <si>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</si>
  <si>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Кировэнерго</t>
  </si>
  <si>
    <t>филиал "Кировэнерго" ПАО "МРСК Центр и Приволжья", г. Киров, ул. Народная, д. 3;</t>
  </si>
  <si>
    <t>Нижновэнерго</t>
  </si>
  <si>
    <t>ПО "Арзамасские ЭС"</t>
  </si>
  <si>
    <t>филиал "Нижновэнерго" ПАО "МРСК Центра и Приволжья", Нижегородская обл., г. Арзамас, ул. Севастопольская, д. 44;</t>
  </si>
  <si>
    <t>ПО "Балахнинские ЭС"</t>
  </si>
  <si>
    <t>филиал "Нижновэнерго" ПАО "МРСК Центра и Приволжья", Нижегородская обл., г. Балахна, ул. Свердлова, д. 29;</t>
  </si>
  <si>
    <t>ПО "Дзержинские ЭС"</t>
  </si>
  <si>
    <t>филиал "Нижновэнерго" ПАО "МРСК Центра и Приволжья", Нижегородская обл., г. Дзержинск, пр-т Ленина, д. 108;</t>
  </si>
  <si>
    <t>ПО "Кстовские ЭС"</t>
  </si>
  <si>
    <t>филиал "Нижновэнерго" ПАО "МРСК Центра и Приволжья", Нижегородская обл., г. Кстово, ул. Лесная, д. 1;</t>
  </si>
  <si>
    <t>ПО "Центральные ЭС"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</si>
  <si>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</si>
  <si>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</si>
  <si>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</si>
  <si>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ПО "Семеновские ЭС"</t>
  </si>
  <si>
    <t>филиал "Нижновэнерго" ПАО "МРСК Центра и Приволжья", Нижегородская обл., г. Семенов, ул. Чернышевского, д. 85;</t>
  </si>
  <si>
    <t>ПО "Сергачские ЭС"</t>
  </si>
  <si>
    <t>филиал "Нижновэнерго" ПАО "МРСК Центра и Приволжья", Нижегородская обл., г. Сергач, ул. Выездная, д. 18;</t>
  </si>
  <si>
    <t>ПО "Уренские ЭС"</t>
  </si>
  <si>
    <t>филиал "Нижновэнерго" ПАО "МРСК Центра и Приволжья", Нижегородская обл., г. Урень, ул. Ленина, д. 268;</t>
  </si>
  <si>
    <t>Рязаньэнерго</t>
  </si>
  <si>
    <t>филиал "Рязаньэнерго" ПАО "МРСК Центра и Приволжья", г. Рязань, Куйбышевское шоссе, д. 22 А;</t>
  </si>
  <si>
    <t>Тулэнерго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</si>
  <si>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</si>
  <si>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</si>
  <si>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</si>
  <si>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</si>
  <si>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Удмуртэнерго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</si>
  <si>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</si>
  <si>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</si>
  <si>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</si>
  <si>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в течение 10 календарных дней с момента подачи заявки от филиала, но не позднее 30.12.2022 г.</t>
  </si>
  <si>
    <t>СУММА Единичных расценок без НДС руб.</t>
  </si>
  <si>
    <t>СУММА Единичных расценок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</si>
</sst>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</cellStyleXfs>
  <cellXfs count="48">
    <xf numFmtId="0" fontId="0" fillId="0" borderId="0" xfId="0"/>
    <xf numFmtId="0" fontId="2" fillId="0" borderId="0" xfId="1" applyFont="1"/>
    <xf numFmtId="0" fontId="0" fillId="0" borderId="0" xfId="0" applyAlignment="1">
      <alignment horizontal="center" wrapText="1"/>
    </xf>
    <xf numFmtId="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 vertical="center"/>
    </xf>
    <xf numFmtId="4" fontId="4" fillId="2" borderId="1" xfId="1" applyNumberFormat="1" applyFont="1" applyFill="1" applyBorder="1" applyAlignment="1">
      <alignment horizontal="center" vertical="center"/>
    </xf>
    <xf numFmtId="4" fontId="4" fillId="2" borderId="2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3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wrapText="1"/>
    </xf>
    <xf numFmtId="2" fontId="6" fillId="0" borderId="2" xfId="0" applyNumberFormat="1" applyFont="1" applyFill="1" applyBorder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4" fillId="0" borderId="2" xfId="0" applyNumberFormat="1" applyFont="1" applyFill="1" applyBorder="1" applyAlignment="1">
      <alignment vertical="center" wrapText="1"/>
    </xf>
    <xf numFmtId="164" fontId="13" fillId="0" borderId="2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6" fillId="2" borderId="2" xfId="0" applyFont="1" applyFill="1" applyBorder="1" applyAlignment="1">
      <alignment horizontal="left" wrapText="1"/>
    </xf>
    <xf numFmtId="2" fontId="6" fillId="2" borderId="2" xfId="0" applyNumberFormat="1" applyFont="1" applyFill="1" applyBorder="1" applyAlignment="1">
      <alignment horizontal="left" wrapText="1"/>
    </xf>
    <xf numFmtId="0" fontId="0" fillId="2" borderId="0" xfId="0" applyFill="1" applyAlignment="1">
      <alignment wrapText="1"/>
    </xf>
    <xf numFmtId="0" fontId="15" fillId="0" borderId="0" xfId="1" applyFont="1"/>
    <xf numFmtId="4" fontId="15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52"/>
  <sheetViews>
    <sheetView tabSelected="1" view="pageBreakPreview" topLeftCell="A30" zoomScale="85" zoomScaleNormal="85" zoomScaleSheetLayoutView="85" workbookViewId="0">
      <selection activeCell="D46" sqref="D46"/>
    </sheetView>
  </sheetViews>
  <sheetFormatPr defaultColWidth="9.140625" defaultRowHeight="12.75" x14ac:dyDescent="0.2"/>
  <cols>
    <col min="1" max="1" width="4.7109375" style="1" customWidth="1"/>
    <col min="2" max="2" width="11.140625" style="1" customWidth="1"/>
    <col min="3" max="3" width="34.140625" style="1" bestFit="1" customWidth="1"/>
    <col min="4" max="4" width="14" style="1" customWidth="1"/>
    <col min="5" max="5" width="25.7109375" style="3" customWidth="1"/>
    <col min="6" max="16384" width="9.140625" style="1"/>
  </cols>
  <sheetData>
    <row r="1" spans="1:5" s="9" customFormat="1" ht="53.25" customHeight="1" x14ac:dyDescent="0.25">
      <c r="B1" s="10" t="s">
        <v>0</v>
      </c>
      <c r="C1" s="10" t="s">
        <v>1</v>
      </c>
      <c r="D1" s="10"/>
      <c r="E1" s="10" t="s">
        <v>32</v>
      </c>
    </row>
    <row r="2" spans="1:5" ht="13.5" customHeight="1" x14ac:dyDescent="0.25">
      <c r="B2"/>
      <c r="C2"/>
      <c r="D2" s="2"/>
      <c r="E2" s="2"/>
    </row>
    <row r="3" spans="1:5" ht="13.5" customHeight="1" x14ac:dyDescent="0.25">
      <c r="B3"/>
      <c r="C3"/>
      <c r="D3" s="2"/>
      <c r="E3" s="2"/>
    </row>
    <row r="4" spans="1:5" ht="15.75" x14ac:dyDescent="0.25">
      <c r="C4" s="41" t="s">
        <v>31</v>
      </c>
      <c r="D4" s="41"/>
      <c r="E4" s="41"/>
    </row>
    <row r="5" spans="1:5" ht="16.5" customHeight="1" x14ac:dyDescent="0.2"/>
    <row r="6" spans="1:5" s="4" customFormat="1" ht="38.25" customHeight="1" x14ac:dyDescent="0.25">
      <c r="E6" s="5" t="s">
        <v>2</v>
      </c>
    </row>
    <row r="7" spans="1:5" s="8" customFormat="1" ht="51" customHeight="1" x14ac:dyDescent="0.25">
      <c r="A7" s="7" t="s">
        <v>3</v>
      </c>
      <c r="B7" s="7" t="s">
        <v>4</v>
      </c>
      <c r="C7" s="7" t="s">
        <v>5</v>
      </c>
      <c r="D7" s="7" t="s">
        <v>6</v>
      </c>
      <c r="E7" s="6" t="s">
        <v>7</v>
      </c>
    </row>
    <row r="8" spans="1:5" s="8" customFormat="1" ht="19.899999999999999" customHeight="1" x14ac:dyDescent="0.25">
      <c r="A8" s="7">
        <v>1</v>
      </c>
      <c r="B8" s="11">
        <v>2000866</v>
      </c>
      <c r="C8" s="12" t="s">
        <v>28</v>
      </c>
      <c r="D8" s="13" t="s">
        <v>9</v>
      </c>
      <c r="E8" s="14">
        <v>8949</v>
      </c>
    </row>
    <row r="9" spans="1:5" s="8" customFormat="1" ht="19.899999999999999" customHeight="1" x14ac:dyDescent="0.25">
      <c r="A9" s="7">
        <v>2</v>
      </c>
      <c r="B9" s="11">
        <v>2000867</v>
      </c>
      <c r="C9" s="12" t="s">
        <v>12</v>
      </c>
      <c r="D9" s="13" t="s">
        <v>9</v>
      </c>
      <c r="E9" s="14">
        <v>17718</v>
      </c>
    </row>
    <row r="10" spans="1:5" s="8" customFormat="1" ht="19.899999999999999" customHeight="1" x14ac:dyDescent="0.25">
      <c r="A10" s="7">
        <v>3</v>
      </c>
      <c r="B10" s="11">
        <v>2003601</v>
      </c>
      <c r="C10" s="12" t="s">
        <v>18</v>
      </c>
      <c r="D10" s="13" t="s">
        <v>9</v>
      </c>
      <c r="E10" s="14">
        <v>5936</v>
      </c>
    </row>
    <row r="11" spans="1:5" s="8" customFormat="1" ht="19.899999999999999" customHeight="1" x14ac:dyDescent="0.25">
      <c r="A11" s="7">
        <v>4</v>
      </c>
      <c r="B11" s="11">
        <v>2003886</v>
      </c>
      <c r="C11" s="12" t="s">
        <v>21</v>
      </c>
      <c r="D11" s="13" t="s">
        <v>9</v>
      </c>
      <c r="E11" s="14">
        <v>7187</v>
      </c>
    </row>
    <row r="12" spans="1:5" s="8" customFormat="1" ht="19.899999999999999" customHeight="1" x14ac:dyDescent="0.25">
      <c r="A12" s="7">
        <v>5</v>
      </c>
      <c r="B12" s="11">
        <v>2003920</v>
      </c>
      <c r="C12" s="12" t="s">
        <v>29</v>
      </c>
      <c r="D12" s="13" t="s">
        <v>9</v>
      </c>
      <c r="E12" s="14">
        <v>8949</v>
      </c>
    </row>
    <row r="13" spans="1:5" s="8" customFormat="1" ht="19.899999999999999" customHeight="1" x14ac:dyDescent="0.25">
      <c r="A13" s="7">
        <v>6</v>
      </c>
      <c r="B13" s="11">
        <v>2004791</v>
      </c>
      <c r="C13" s="12" t="s">
        <v>15</v>
      </c>
      <c r="D13" s="13" t="s">
        <v>9</v>
      </c>
      <c r="E13" s="14">
        <v>5485</v>
      </c>
    </row>
    <row r="14" spans="1:5" s="8" customFormat="1" ht="19.899999999999999" customHeight="1" x14ac:dyDescent="0.25">
      <c r="A14" s="7">
        <v>7</v>
      </c>
      <c r="B14" s="11">
        <v>2006058</v>
      </c>
      <c r="C14" s="12" t="s">
        <v>26</v>
      </c>
      <c r="D14" s="13" t="s">
        <v>9</v>
      </c>
      <c r="E14" s="14">
        <v>8949</v>
      </c>
    </row>
    <row r="15" spans="1:5" s="8" customFormat="1" ht="19.899999999999999" customHeight="1" x14ac:dyDescent="0.25">
      <c r="A15" s="7">
        <v>8</v>
      </c>
      <c r="B15" s="11">
        <v>2008067</v>
      </c>
      <c r="C15" s="12" t="s">
        <v>8</v>
      </c>
      <c r="D15" s="13" t="s">
        <v>9</v>
      </c>
      <c r="E15" s="14">
        <v>9069</v>
      </c>
    </row>
    <row r="16" spans="1:5" s="8" customFormat="1" ht="19.899999999999999" customHeight="1" x14ac:dyDescent="0.25">
      <c r="A16" s="7">
        <v>9</v>
      </c>
      <c r="B16" s="11">
        <v>2008069</v>
      </c>
      <c r="C16" s="12" t="s">
        <v>17</v>
      </c>
      <c r="D16" s="13" t="s">
        <v>9</v>
      </c>
      <c r="E16" s="14">
        <v>5506</v>
      </c>
    </row>
    <row r="17" spans="1:5" s="8" customFormat="1" ht="19.899999999999999" customHeight="1" x14ac:dyDescent="0.25">
      <c r="A17" s="7">
        <v>10</v>
      </c>
      <c r="B17" s="11">
        <v>2008071</v>
      </c>
      <c r="C17" s="12" t="s">
        <v>11</v>
      </c>
      <c r="D17" s="13" t="s">
        <v>9</v>
      </c>
      <c r="E17" s="14">
        <v>14795</v>
      </c>
    </row>
    <row r="18" spans="1:5" s="8" customFormat="1" ht="19.899999999999999" customHeight="1" x14ac:dyDescent="0.25">
      <c r="A18" s="7">
        <v>11</v>
      </c>
      <c r="B18" s="11">
        <v>2008076</v>
      </c>
      <c r="C18" s="12" t="s">
        <v>43</v>
      </c>
      <c r="D18" s="13" t="s">
        <v>9</v>
      </c>
      <c r="E18" s="14">
        <v>5506</v>
      </c>
    </row>
    <row r="19" spans="1:5" s="8" customFormat="1" ht="19.899999999999999" customHeight="1" x14ac:dyDescent="0.25">
      <c r="A19" s="7">
        <v>12</v>
      </c>
      <c r="B19" s="11">
        <v>2008077</v>
      </c>
      <c r="C19" s="12" t="s">
        <v>35</v>
      </c>
      <c r="D19" s="13" t="s">
        <v>9</v>
      </c>
      <c r="E19" s="14">
        <v>5506</v>
      </c>
    </row>
    <row r="20" spans="1:5" s="8" customFormat="1" ht="25.5" customHeight="1" x14ac:dyDescent="0.25">
      <c r="A20" s="7">
        <v>13</v>
      </c>
      <c r="B20" s="11">
        <v>2013030</v>
      </c>
      <c r="C20" s="12" t="s">
        <v>44</v>
      </c>
      <c r="D20" s="13" t="s">
        <v>9</v>
      </c>
      <c r="E20" s="14">
        <v>10110</v>
      </c>
    </row>
    <row r="21" spans="1:5" ht="15" x14ac:dyDescent="0.2">
      <c r="A21" s="7">
        <v>14</v>
      </c>
      <c r="B21" s="11">
        <v>2013294</v>
      </c>
      <c r="C21" s="12" t="s">
        <v>36</v>
      </c>
      <c r="D21" s="13" t="s">
        <v>9</v>
      </c>
      <c r="E21" s="14">
        <v>6767</v>
      </c>
    </row>
    <row r="22" spans="1:5" ht="18.75" customHeight="1" x14ac:dyDescent="0.2">
      <c r="A22" s="7">
        <v>15</v>
      </c>
      <c r="B22" s="11">
        <v>2014565</v>
      </c>
      <c r="C22" s="12" t="s">
        <v>39</v>
      </c>
      <c r="D22" s="13" t="s">
        <v>9</v>
      </c>
      <c r="E22" s="14">
        <v>7187</v>
      </c>
    </row>
    <row r="23" spans="1:5" ht="15" x14ac:dyDescent="0.2">
      <c r="A23" s="7">
        <v>16</v>
      </c>
      <c r="B23" s="11">
        <v>2016614</v>
      </c>
      <c r="C23" s="12" t="s">
        <v>16</v>
      </c>
      <c r="D23" s="13" t="s">
        <v>9</v>
      </c>
      <c r="E23" s="14">
        <v>5506</v>
      </c>
    </row>
    <row r="24" spans="1:5" ht="23.25" customHeight="1" x14ac:dyDescent="0.2">
      <c r="A24" s="7">
        <v>17</v>
      </c>
      <c r="B24" s="11">
        <v>2017601</v>
      </c>
      <c r="C24" s="12" t="s">
        <v>45</v>
      </c>
      <c r="D24" s="13" t="s">
        <v>9</v>
      </c>
      <c r="E24" s="14">
        <v>11812</v>
      </c>
    </row>
    <row r="25" spans="1:5" ht="15" x14ac:dyDescent="0.2">
      <c r="A25" s="7">
        <v>18</v>
      </c>
      <c r="B25" s="11">
        <v>2019796</v>
      </c>
      <c r="C25" s="12" t="s">
        <v>23</v>
      </c>
      <c r="D25" s="13" t="s">
        <v>9</v>
      </c>
      <c r="E25" s="14">
        <v>7187</v>
      </c>
    </row>
    <row r="26" spans="1:5" ht="15" x14ac:dyDescent="0.2">
      <c r="A26" s="7">
        <v>19</v>
      </c>
      <c r="B26" s="11">
        <v>2019925</v>
      </c>
      <c r="C26" s="12" t="s">
        <v>14</v>
      </c>
      <c r="D26" s="13" t="s">
        <v>9</v>
      </c>
      <c r="E26" s="14">
        <v>17718</v>
      </c>
    </row>
    <row r="27" spans="1:5" ht="15" x14ac:dyDescent="0.2">
      <c r="A27" s="7">
        <v>20</v>
      </c>
      <c r="B27" s="11">
        <v>2020096</v>
      </c>
      <c r="C27" s="12" t="s">
        <v>13</v>
      </c>
      <c r="D27" s="13" t="s">
        <v>9</v>
      </c>
      <c r="E27" s="14">
        <v>17718</v>
      </c>
    </row>
    <row r="28" spans="1:5" ht="15" x14ac:dyDescent="0.2">
      <c r="A28" s="7">
        <v>21</v>
      </c>
      <c r="B28" s="11">
        <v>2025443</v>
      </c>
      <c r="C28" s="12" t="s">
        <v>34</v>
      </c>
      <c r="D28" s="13" t="s">
        <v>9</v>
      </c>
      <c r="E28" s="14">
        <v>14935</v>
      </c>
    </row>
    <row r="29" spans="1:5" ht="15" x14ac:dyDescent="0.2">
      <c r="A29" s="7">
        <v>22</v>
      </c>
      <c r="B29" s="11">
        <v>2037416</v>
      </c>
      <c r="C29" s="12" t="s">
        <v>27</v>
      </c>
      <c r="D29" s="13" t="s">
        <v>9</v>
      </c>
      <c r="E29" s="14">
        <v>8949</v>
      </c>
    </row>
    <row r="30" spans="1:5" ht="15" x14ac:dyDescent="0.2">
      <c r="A30" s="7">
        <v>23</v>
      </c>
      <c r="B30" s="11">
        <v>2046672</v>
      </c>
      <c r="C30" s="12" t="s">
        <v>25</v>
      </c>
      <c r="D30" s="13" t="s">
        <v>9</v>
      </c>
      <c r="E30" s="14">
        <v>7187</v>
      </c>
    </row>
    <row r="31" spans="1:5" ht="15" x14ac:dyDescent="0.2">
      <c r="A31" s="7">
        <v>24</v>
      </c>
      <c r="B31" s="11">
        <v>2060988</v>
      </c>
      <c r="C31" s="12" t="s">
        <v>22</v>
      </c>
      <c r="D31" s="13" t="s">
        <v>9</v>
      </c>
      <c r="E31" s="14">
        <v>7187</v>
      </c>
    </row>
    <row r="32" spans="1:5" ht="15" x14ac:dyDescent="0.2">
      <c r="A32" s="7">
        <v>25</v>
      </c>
      <c r="B32" s="11">
        <v>2068284</v>
      </c>
      <c r="C32" s="12" t="s">
        <v>20</v>
      </c>
      <c r="D32" s="13" t="s">
        <v>9</v>
      </c>
      <c r="E32" s="14">
        <v>6767</v>
      </c>
    </row>
    <row r="33" spans="1:5" ht="15" x14ac:dyDescent="0.2">
      <c r="A33" s="7">
        <v>26</v>
      </c>
      <c r="B33" s="11">
        <v>2112281</v>
      </c>
      <c r="C33" s="12" t="s">
        <v>37</v>
      </c>
      <c r="D33" s="13" t="s">
        <v>9</v>
      </c>
      <c r="E33" s="14">
        <v>7187</v>
      </c>
    </row>
    <row r="34" spans="1:5" ht="15" x14ac:dyDescent="0.2">
      <c r="A34" s="7">
        <v>27</v>
      </c>
      <c r="B34" s="11">
        <v>2216185</v>
      </c>
      <c r="C34" s="12" t="s">
        <v>10</v>
      </c>
      <c r="D34" s="13" t="s">
        <v>9</v>
      </c>
      <c r="E34" s="14">
        <v>9069</v>
      </c>
    </row>
    <row r="35" spans="1:5" ht="15" x14ac:dyDescent="0.2">
      <c r="A35" s="7">
        <v>28</v>
      </c>
      <c r="B35" s="11">
        <v>2221663</v>
      </c>
      <c r="C35" s="12" t="s">
        <v>33</v>
      </c>
      <c r="D35" s="13" t="s">
        <v>9</v>
      </c>
      <c r="E35" s="14">
        <v>15055</v>
      </c>
    </row>
    <row r="36" spans="1:5" ht="15" x14ac:dyDescent="0.2">
      <c r="A36" s="7">
        <v>29</v>
      </c>
      <c r="B36" s="11">
        <v>2272646</v>
      </c>
      <c r="C36" s="12" t="s">
        <v>46</v>
      </c>
      <c r="D36" s="13" t="s">
        <v>9</v>
      </c>
      <c r="E36" s="14">
        <v>8949</v>
      </c>
    </row>
    <row r="37" spans="1:5" ht="15" x14ac:dyDescent="0.2">
      <c r="A37" s="7">
        <v>30</v>
      </c>
      <c r="B37" s="11">
        <v>2272647</v>
      </c>
      <c r="C37" s="12" t="s">
        <v>43</v>
      </c>
      <c r="D37" s="13" t="s">
        <v>9</v>
      </c>
      <c r="E37" s="14">
        <v>5506</v>
      </c>
    </row>
    <row r="38" spans="1:5" ht="15" x14ac:dyDescent="0.2">
      <c r="A38" s="7">
        <v>31</v>
      </c>
      <c r="B38" s="11">
        <v>2272649</v>
      </c>
      <c r="C38" s="12" t="s">
        <v>42</v>
      </c>
      <c r="D38" s="13" t="s">
        <v>9</v>
      </c>
      <c r="E38" s="14">
        <v>17718</v>
      </c>
    </row>
    <row r="39" spans="1:5" ht="15" x14ac:dyDescent="0.2">
      <c r="A39" s="7">
        <v>32</v>
      </c>
      <c r="B39" s="11">
        <v>2272651</v>
      </c>
      <c r="C39" s="12" t="s">
        <v>51</v>
      </c>
      <c r="D39" s="13" t="s">
        <v>9</v>
      </c>
      <c r="E39" s="14">
        <v>9409</v>
      </c>
    </row>
    <row r="40" spans="1:5" ht="15" x14ac:dyDescent="0.2">
      <c r="A40" s="7">
        <v>33</v>
      </c>
      <c r="B40" s="11">
        <v>2273754</v>
      </c>
      <c r="C40" s="12" t="s">
        <v>47</v>
      </c>
      <c r="D40" s="13" t="s">
        <v>9</v>
      </c>
      <c r="E40" s="14">
        <v>9229</v>
      </c>
    </row>
    <row r="41" spans="1:5" ht="15" x14ac:dyDescent="0.2">
      <c r="A41" s="7">
        <v>34</v>
      </c>
      <c r="B41" s="11">
        <v>2276623</v>
      </c>
      <c r="C41" s="12" t="s">
        <v>24</v>
      </c>
      <c r="D41" s="13" t="s">
        <v>9</v>
      </c>
      <c r="E41" s="14">
        <v>7187</v>
      </c>
    </row>
    <row r="42" spans="1:5" ht="15" x14ac:dyDescent="0.2">
      <c r="A42" s="7">
        <v>35</v>
      </c>
      <c r="B42" s="11">
        <v>2286658</v>
      </c>
      <c r="C42" s="12" t="s">
        <v>50</v>
      </c>
      <c r="D42" s="13" t="s">
        <v>9</v>
      </c>
      <c r="E42" s="14">
        <v>5485</v>
      </c>
    </row>
    <row r="43" spans="1:5" ht="15" x14ac:dyDescent="0.2">
      <c r="A43" s="7">
        <v>36</v>
      </c>
      <c r="B43" s="11">
        <v>2313481</v>
      </c>
      <c r="C43" s="12" t="s">
        <v>49</v>
      </c>
      <c r="D43" s="13" t="s">
        <v>9</v>
      </c>
      <c r="E43" s="14">
        <v>14795</v>
      </c>
    </row>
    <row r="44" spans="1:5" ht="15" x14ac:dyDescent="0.2">
      <c r="A44" s="7">
        <v>37</v>
      </c>
      <c r="B44" s="11">
        <v>2331096</v>
      </c>
      <c r="C44" s="12" t="s">
        <v>48</v>
      </c>
      <c r="D44" s="13" t="s">
        <v>9</v>
      </c>
      <c r="E44" s="14">
        <v>10611</v>
      </c>
    </row>
    <row r="45" spans="1:5" ht="15" x14ac:dyDescent="0.2">
      <c r="A45" s="7">
        <v>38</v>
      </c>
      <c r="B45" s="11">
        <v>2343431</v>
      </c>
      <c r="C45" s="12" t="s">
        <v>19</v>
      </c>
      <c r="D45" s="13" t="s">
        <v>9</v>
      </c>
      <c r="E45" s="14">
        <v>5936</v>
      </c>
    </row>
    <row r="46" spans="1:5" ht="15" x14ac:dyDescent="0.2">
      <c r="A46" s="7">
        <v>39</v>
      </c>
      <c r="B46" s="11">
        <v>2348435</v>
      </c>
      <c r="C46" s="12" t="s">
        <v>52</v>
      </c>
      <c r="D46" s="13" t="s">
        <v>9</v>
      </c>
      <c r="E46" s="14">
        <v>9990</v>
      </c>
    </row>
    <row r="47" spans="1:5" ht="15" x14ac:dyDescent="0.2">
      <c r="A47" s="7">
        <v>40</v>
      </c>
      <c r="B47" s="11">
        <v>2356447</v>
      </c>
      <c r="C47" s="12" t="s">
        <v>40</v>
      </c>
      <c r="D47" s="13" t="s">
        <v>9</v>
      </c>
      <c r="E47" s="14">
        <v>11812</v>
      </c>
    </row>
    <row r="48" spans="1:5" ht="15" x14ac:dyDescent="0.2">
      <c r="A48" s="7">
        <v>41</v>
      </c>
      <c r="B48" s="11">
        <v>2356923</v>
      </c>
      <c r="C48" s="12" t="s">
        <v>30</v>
      </c>
      <c r="D48" s="13" t="s">
        <v>9</v>
      </c>
      <c r="E48" s="14">
        <v>4745</v>
      </c>
    </row>
    <row r="49" spans="1:5" ht="15" x14ac:dyDescent="0.2">
      <c r="A49" s="7">
        <v>42</v>
      </c>
      <c r="B49" s="11">
        <v>2378936</v>
      </c>
      <c r="C49" s="12" t="s">
        <v>41</v>
      </c>
      <c r="D49" s="13" t="s">
        <v>9</v>
      </c>
      <c r="E49" s="14">
        <v>7187</v>
      </c>
    </row>
    <row r="50" spans="1:5" ht="15" x14ac:dyDescent="0.2">
      <c r="A50" s="7">
        <v>43</v>
      </c>
      <c r="B50" s="11">
        <v>2392959</v>
      </c>
      <c r="C50" s="12" t="s">
        <v>38</v>
      </c>
      <c r="D50" s="13" t="s">
        <v>9</v>
      </c>
      <c r="E50" s="14">
        <v>7187</v>
      </c>
    </row>
    <row r="51" spans="1:5" ht="18.75" x14ac:dyDescent="0.3">
      <c r="B51" s="39" t="s">
        <v>119</v>
      </c>
      <c r="C51" s="39"/>
      <c r="D51" s="39"/>
      <c r="E51" s="40">
        <f>SUM(E8:E50)</f>
        <v>399642</v>
      </c>
    </row>
    <row r="52" spans="1:5" ht="18.75" x14ac:dyDescent="0.3">
      <c r="B52" s="39" t="s">
        <v>120</v>
      </c>
      <c r="C52" s="39"/>
      <c r="D52" s="39"/>
      <c r="E52" s="40">
        <f>E51*1.2</f>
        <v>479570.39999999997</v>
      </c>
    </row>
  </sheetData>
  <autoFilter ref="A7:E50"/>
  <mergeCells count="1">
    <mergeCell ref="C4:E4"/>
  </mergeCells>
  <pageMargins left="0.15748031496062992" right="0.23622047244094491" top="0.31496062992125984" bottom="0.35433070866141736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4" sqref="E4"/>
    </sheetView>
  </sheetViews>
  <sheetFormatPr defaultRowHeight="15" x14ac:dyDescent="0.25"/>
  <cols>
    <col min="1" max="1" width="5.28515625" style="15" bestFit="1" customWidth="1"/>
    <col min="2" max="2" width="14.7109375" style="15" bestFit="1" customWidth="1"/>
    <col min="3" max="3" width="90.28515625" style="15" bestFit="1" customWidth="1"/>
    <col min="4" max="4" width="17.42578125" style="15" bestFit="1" customWidth="1"/>
    <col min="5" max="5" width="74.140625" style="15" bestFit="1" customWidth="1"/>
    <col min="6" max="16384" width="9.140625" style="15"/>
  </cols>
  <sheetData>
    <row r="1" spans="1:5" x14ac:dyDescent="0.25">
      <c r="A1" s="15" t="s">
        <v>53</v>
      </c>
      <c r="C1" s="15" t="s">
        <v>1</v>
      </c>
    </row>
    <row r="3" spans="1:5" x14ac:dyDescent="0.25">
      <c r="A3" s="16" t="s">
        <v>3</v>
      </c>
      <c r="B3" s="16" t="s">
        <v>54</v>
      </c>
      <c r="C3" s="17" t="s">
        <v>55</v>
      </c>
      <c r="D3" s="17" t="s">
        <v>56</v>
      </c>
      <c r="E3" s="17" t="s">
        <v>57</v>
      </c>
    </row>
    <row r="4" spans="1:5" ht="25.5" x14ac:dyDescent="0.25">
      <c r="A4" s="18">
        <v>1</v>
      </c>
      <c r="B4" s="19" t="s">
        <v>58</v>
      </c>
      <c r="C4" s="20" t="s">
        <v>59</v>
      </c>
      <c r="D4" s="20" t="s">
        <v>60</v>
      </c>
      <c r="E4" s="21" t="s">
        <v>118</v>
      </c>
    </row>
    <row r="5" spans="1:5" ht="25.5" x14ac:dyDescent="0.25">
      <c r="A5" s="18">
        <v>2</v>
      </c>
      <c r="B5" s="22" t="s">
        <v>61</v>
      </c>
      <c r="C5" s="23" t="s">
        <v>62</v>
      </c>
      <c r="D5" s="22" t="s">
        <v>60</v>
      </c>
      <c r="E5" s="21" t="s">
        <v>118</v>
      </c>
    </row>
    <row r="6" spans="1:5" ht="25.5" x14ac:dyDescent="0.25">
      <c r="A6" s="18">
        <v>3</v>
      </c>
      <c r="B6" s="22" t="s">
        <v>63</v>
      </c>
      <c r="C6" s="23" t="s">
        <v>64</v>
      </c>
      <c r="D6" s="22" t="s">
        <v>60</v>
      </c>
      <c r="E6" s="21" t="s">
        <v>118</v>
      </c>
    </row>
    <row r="7" spans="1:5" ht="25.5" x14ac:dyDescent="0.25">
      <c r="A7" s="18">
        <v>4</v>
      </c>
      <c r="B7" s="22" t="s">
        <v>65</v>
      </c>
      <c r="C7" s="23" t="s">
        <v>66</v>
      </c>
      <c r="D7" s="22" t="s">
        <v>60</v>
      </c>
      <c r="E7" s="21" t="s">
        <v>118</v>
      </c>
    </row>
    <row r="8" spans="1:5" ht="25.5" x14ac:dyDescent="0.25">
      <c r="A8" s="18">
        <v>5</v>
      </c>
      <c r="B8" s="22" t="s">
        <v>67</v>
      </c>
      <c r="C8" s="23" t="s">
        <v>68</v>
      </c>
      <c r="D8" s="22" t="s">
        <v>60</v>
      </c>
      <c r="E8" s="21" t="s">
        <v>118</v>
      </c>
    </row>
    <row r="9" spans="1:5" s="38" customFormat="1" ht="25.5" x14ac:dyDescent="0.25">
      <c r="A9" s="18">
        <v>6</v>
      </c>
      <c r="B9" s="36" t="s">
        <v>69</v>
      </c>
      <c r="C9" s="37" t="s">
        <v>70</v>
      </c>
      <c r="D9" s="36" t="s">
        <v>60</v>
      </c>
      <c r="E9" s="21" t="s">
        <v>118</v>
      </c>
    </row>
    <row r="10" spans="1:5" ht="25.5" x14ac:dyDescent="0.25">
      <c r="A10" s="18">
        <v>7</v>
      </c>
      <c r="B10" s="22" t="s">
        <v>71</v>
      </c>
      <c r="C10" s="23" t="s">
        <v>72</v>
      </c>
      <c r="D10" s="22" t="s">
        <v>60</v>
      </c>
      <c r="E10" s="21" t="s">
        <v>118</v>
      </c>
    </row>
    <row r="11" spans="1:5" ht="39" x14ac:dyDescent="0.25">
      <c r="A11" s="18">
        <v>8</v>
      </c>
      <c r="B11" s="22" t="s">
        <v>73</v>
      </c>
      <c r="C11" s="23" t="s">
        <v>74</v>
      </c>
      <c r="D11" s="22" t="s">
        <v>60</v>
      </c>
      <c r="E11" s="21" t="s">
        <v>118</v>
      </c>
    </row>
  </sheetData>
  <pageMargins left="0.7" right="0.7" top="0.75" bottom="0.75" header="0.3" footer="0.3"/>
  <pageSetup paperSize="9" orientation="portrait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C1" workbookViewId="0">
      <selection activeCell="C25" sqref="C25"/>
    </sheetView>
  </sheetViews>
  <sheetFormatPr defaultRowHeight="12" x14ac:dyDescent="0.25"/>
  <cols>
    <col min="1" max="1" width="5.28515625" style="34" bestFit="1" customWidth="1"/>
    <col min="2" max="2" width="20.7109375" style="35" customWidth="1"/>
    <col min="3" max="3" width="77.5703125" style="29" customWidth="1"/>
    <col min="4" max="4" width="47.7109375" style="29" customWidth="1"/>
    <col min="5" max="5" width="61.7109375" style="29" customWidth="1"/>
    <col min="6" max="16384" width="9.140625" style="29"/>
  </cols>
  <sheetData>
    <row r="1" spans="1:5" s="26" customFormat="1" x14ac:dyDescent="0.2">
      <c r="A1" s="24"/>
      <c r="B1" s="25" t="s">
        <v>0</v>
      </c>
      <c r="C1" s="25" t="s">
        <v>1</v>
      </c>
    </row>
    <row r="3" spans="1:5" ht="41.25" customHeight="1" x14ac:dyDescent="0.25">
      <c r="A3" s="27" t="s">
        <v>3</v>
      </c>
      <c r="B3" s="27" t="s">
        <v>54</v>
      </c>
      <c r="C3" s="28" t="s">
        <v>55</v>
      </c>
      <c r="D3" s="28" t="s">
        <v>56</v>
      </c>
      <c r="E3" s="28" t="s">
        <v>57</v>
      </c>
    </row>
    <row r="4" spans="1:5" ht="24" x14ac:dyDescent="0.25">
      <c r="A4" s="30">
        <v>1</v>
      </c>
      <c r="B4" s="31" t="s">
        <v>75</v>
      </c>
      <c r="C4" s="32" t="s">
        <v>76</v>
      </c>
      <c r="D4" s="32" t="s">
        <v>77</v>
      </c>
      <c r="E4" s="33" t="s">
        <v>118</v>
      </c>
    </row>
    <row r="5" spans="1:5" ht="29.25" customHeight="1" x14ac:dyDescent="0.25">
      <c r="A5" s="42">
        <v>2</v>
      </c>
      <c r="B5" s="45" t="s">
        <v>78</v>
      </c>
      <c r="C5" s="32" t="s">
        <v>79</v>
      </c>
      <c r="D5" s="32" t="s">
        <v>77</v>
      </c>
      <c r="E5" s="33" t="s">
        <v>118</v>
      </c>
    </row>
    <row r="6" spans="1:5" ht="29.25" customHeight="1" x14ac:dyDescent="0.25">
      <c r="A6" s="43"/>
      <c r="B6" s="46"/>
      <c r="C6" s="32" t="s">
        <v>80</v>
      </c>
      <c r="D6" s="32" t="s">
        <v>77</v>
      </c>
      <c r="E6" s="33" t="s">
        <v>118</v>
      </c>
    </row>
    <row r="7" spans="1:5" ht="29.25" customHeight="1" x14ac:dyDescent="0.25">
      <c r="A7" s="44"/>
      <c r="B7" s="47"/>
      <c r="C7" s="32" t="s">
        <v>81</v>
      </c>
      <c r="D7" s="32" t="s">
        <v>77</v>
      </c>
      <c r="E7" s="33" t="s">
        <v>118</v>
      </c>
    </row>
    <row r="8" spans="1:5" ht="24" x14ac:dyDescent="0.25">
      <c r="A8" s="42">
        <v>3</v>
      </c>
      <c r="B8" s="45" t="s">
        <v>82</v>
      </c>
      <c r="C8" s="32" t="s">
        <v>83</v>
      </c>
      <c r="D8" s="32" t="s">
        <v>77</v>
      </c>
      <c r="E8" s="33" t="s">
        <v>118</v>
      </c>
    </row>
    <row r="9" spans="1:5" ht="24" x14ac:dyDescent="0.25">
      <c r="A9" s="43"/>
      <c r="B9" s="46"/>
      <c r="C9" s="32" t="s">
        <v>84</v>
      </c>
      <c r="D9" s="32" t="s">
        <v>77</v>
      </c>
      <c r="E9" s="33" t="s">
        <v>118</v>
      </c>
    </row>
    <row r="10" spans="1:5" ht="24" x14ac:dyDescent="0.25">
      <c r="A10" s="44"/>
      <c r="B10" s="47"/>
      <c r="C10" s="32" t="s">
        <v>85</v>
      </c>
      <c r="D10" s="32" t="s">
        <v>77</v>
      </c>
      <c r="E10" s="33" t="s">
        <v>118</v>
      </c>
    </row>
    <row r="11" spans="1:5" ht="28.5" customHeight="1" x14ac:dyDescent="0.25">
      <c r="A11" s="30">
        <v>4</v>
      </c>
      <c r="B11" s="31" t="s">
        <v>86</v>
      </c>
      <c r="C11" s="32" t="s">
        <v>87</v>
      </c>
      <c r="D11" s="32" t="s">
        <v>77</v>
      </c>
      <c r="E11" s="33" t="s">
        <v>118</v>
      </c>
    </row>
    <row r="12" spans="1:5" ht="25.5" customHeight="1" x14ac:dyDescent="0.25">
      <c r="A12" s="42">
        <v>5</v>
      </c>
      <c r="B12" s="31" t="s">
        <v>88</v>
      </c>
      <c r="C12" s="32"/>
      <c r="D12" s="32"/>
      <c r="E12" s="33" t="s">
        <v>118</v>
      </c>
    </row>
    <row r="13" spans="1:5" ht="25.5" customHeight="1" x14ac:dyDescent="0.25">
      <c r="A13" s="43"/>
      <c r="B13" s="31" t="s">
        <v>89</v>
      </c>
      <c r="C13" s="32" t="s">
        <v>90</v>
      </c>
      <c r="D13" s="32" t="s">
        <v>77</v>
      </c>
      <c r="E13" s="33" t="s">
        <v>118</v>
      </c>
    </row>
    <row r="14" spans="1:5" ht="25.5" customHeight="1" x14ac:dyDescent="0.25">
      <c r="A14" s="43"/>
      <c r="B14" s="31" t="s">
        <v>91</v>
      </c>
      <c r="C14" s="32" t="s">
        <v>92</v>
      </c>
      <c r="D14" s="32" t="s">
        <v>77</v>
      </c>
      <c r="E14" s="33" t="s">
        <v>118</v>
      </c>
    </row>
    <row r="15" spans="1:5" ht="25.5" customHeight="1" x14ac:dyDescent="0.25">
      <c r="A15" s="43"/>
      <c r="B15" s="31" t="s">
        <v>93</v>
      </c>
      <c r="C15" s="32" t="s">
        <v>94</v>
      </c>
      <c r="D15" s="32" t="s">
        <v>77</v>
      </c>
      <c r="E15" s="33" t="s">
        <v>118</v>
      </c>
    </row>
    <row r="16" spans="1:5" ht="25.5" customHeight="1" x14ac:dyDescent="0.25">
      <c r="A16" s="43"/>
      <c r="B16" s="31" t="s">
        <v>95</v>
      </c>
      <c r="C16" s="32" t="s">
        <v>96</v>
      </c>
      <c r="D16" s="32" t="s">
        <v>77</v>
      </c>
      <c r="E16" s="33" t="s">
        <v>118</v>
      </c>
    </row>
    <row r="17" spans="1:5" ht="25.5" customHeight="1" x14ac:dyDescent="0.25">
      <c r="A17" s="43"/>
      <c r="B17" s="31" t="s">
        <v>97</v>
      </c>
      <c r="C17" s="32" t="s">
        <v>98</v>
      </c>
      <c r="D17" s="32" t="s">
        <v>77</v>
      </c>
      <c r="E17" s="33" t="s">
        <v>118</v>
      </c>
    </row>
    <row r="18" spans="1:5" ht="25.5" customHeight="1" x14ac:dyDescent="0.25">
      <c r="A18" s="43"/>
      <c r="B18" s="31" t="s">
        <v>99</v>
      </c>
      <c r="C18" s="32" t="s">
        <v>100</v>
      </c>
      <c r="D18" s="32" t="s">
        <v>77</v>
      </c>
      <c r="E18" s="33" t="s">
        <v>118</v>
      </c>
    </row>
    <row r="19" spans="1:5" ht="25.5" customHeight="1" x14ac:dyDescent="0.25">
      <c r="A19" s="43"/>
      <c r="B19" s="31" t="s">
        <v>101</v>
      </c>
      <c r="C19" s="32" t="s">
        <v>102</v>
      </c>
      <c r="D19" s="32" t="s">
        <v>77</v>
      </c>
      <c r="E19" s="33" t="s">
        <v>118</v>
      </c>
    </row>
    <row r="20" spans="1:5" ht="25.5" customHeight="1" x14ac:dyDescent="0.25">
      <c r="A20" s="43"/>
      <c r="B20" s="31" t="s">
        <v>103</v>
      </c>
      <c r="C20" s="32" t="s">
        <v>104</v>
      </c>
      <c r="D20" s="32" t="s">
        <v>77</v>
      </c>
      <c r="E20" s="33" t="s">
        <v>118</v>
      </c>
    </row>
    <row r="21" spans="1:5" ht="25.5" customHeight="1" x14ac:dyDescent="0.25">
      <c r="A21" s="44"/>
      <c r="B21" s="31" t="s">
        <v>105</v>
      </c>
      <c r="C21" s="32" t="s">
        <v>106</v>
      </c>
      <c r="D21" s="32" t="s">
        <v>77</v>
      </c>
      <c r="E21" s="33" t="s">
        <v>118</v>
      </c>
    </row>
    <row r="22" spans="1:5" ht="24" x14ac:dyDescent="0.25">
      <c r="A22" s="30">
        <v>6</v>
      </c>
      <c r="B22" s="31" t="s">
        <v>107</v>
      </c>
      <c r="C22" s="32" t="s">
        <v>108</v>
      </c>
      <c r="D22" s="32" t="s">
        <v>77</v>
      </c>
      <c r="E22" s="33" t="s">
        <v>118</v>
      </c>
    </row>
    <row r="23" spans="1:5" ht="30" customHeight="1" x14ac:dyDescent="0.25">
      <c r="A23" s="42">
        <v>7</v>
      </c>
      <c r="B23" s="45" t="s">
        <v>109</v>
      </c>
      <c r="C23" s="32" t="s">
        <v>110</v>
      </c>
      <c r="D23" s="32" t="s">
        <v>77</v>
      </c>
      <c r="E23" s="33" t="s">
        <v>118</v>
      </c>
    </row>
    <row r="24" spans="1:5" ht="30" customHeight="1" x14ac:dyDescent="0.25">
      <c r="A24" s="43"/>
      <c r="B24" s="46"/>
      <c r="C24" s="32" t="s">
        <v>111</v>
      </c>
      <c r="D24" s="32" t="s">
        <v>77</v>
      </c>
      <c r="E24" s="33" t="s">
        <v>118</v>
      </c>
    </row>
    <row r="25" spans="1:5" ht="30" customHeight="1" x14ac:dyDescent="0.25">
      <c r="A25" s="43"/>
      <c r="B25" s="46"/>
      <c r="C25" s="32" t="s">
        <v>112</v>
      </c>
      <c r="D25" s="32" t="s">
        <v>77</v>
      </c>
      <c r="E25" s="33" t="s">
        <v>118</v>
      </c>
    </row>
    <row r="26" spans="1:5" ht="30" customHeight="1" x14ac:dyDescent="0.25">
      <c r="A26" s="44"/>
      <c r="B26" s="47"/>
      <c r="C26" s="32" t="s">
        <v>113</v>
      </c>
      <c r="D26" s="32" t="s">
        <v>77</v>
      </c>
      <c r="E26" s="33" t="s">
        <v>118</v>
      </c>
    </row>
    <row r="27" spans="1:5" ht="24" x14ac:dyDescent="0.25">
      <c r="A27" s="42">
        <v>8</v>
      </c>
      <c r="B27" s="45" t="s">
        <v>114</v>
      </c>
      <c r="C27" s="32" t="s">
        <v>115</v>
      </c>
      <c r="D27" s="32" t="s">
        <v>77</v>
      </c>
      <c r="E27" s="33" t="s">
        <v>118</v>
      </c>
    </row>
    <row r="28" spans="1:5" ht="24" x14ac:dyDescent="0.25">
      <c r="A28" s="43"/>
      <c r="B28" s="46"/>
      <c r="C28" s="32" t="s">
        <v>116</v>
      </c>
      <c r="D28" s="32" t="s">
        <v>77</v>
      </c>
      <c r="E28" s="33" t="s">
        <v>118</v>
      </c>
    </row>
    <row r="29" spans="1:5" ht="24" x14ac:dyDescent="0.25">
      <c r="A29" s="44"/>
      <c r="B29" s="47"/>
      <c r="C29" s="32" t="s">
        <v>117</v>
      </c>
      <c r="D29" s="32" t="s">
        <v>77</v>
      </c>
      <c r="E29" s="33" t="s">
        <v>118</v>
      </c>
    </row>
  </sheetData>
  <mergeCells count="9">
    <mergeCell ref="A23:A26"/>
    <mergeCell ref="B23:B26"/>
    <mergeCell ref="A27:A29"/>
    <mergeCell ref="B27:B29"/>
    <mergeCell ref="A5:A7"/>
    <mergeCell ref="B5:B7"/>
    <mergeCell ref="A8:A10"/>
    <mergeCell ref="B8:B10"/>
    <mergeCell ref="A12:A2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0742DF0-2ADA-4213-842C-F1534B15F52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Расчет </vt:lpstr>
      <vt:lpstr>Условия поставки Центр</vt:lpstr>
      <vt:lpstr>Условия поставки  ЦиП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dcterms:created xsi:type="dcterms:W3CDTF">2022-02-09T14:19:01Z</dcterms:created>
  <dcterms:modified xsi:type="dcterms:W3CDTF">2022-07-06T14:53:27Z</dcterms:modified>
</cp:coreProperties>
</file>